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3'!$A$1:$M$42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<sst xmlns="http://schemas.openxmlformats.org/spreadsheetml/2006/main" count="86" uniqueCount="63">
  <si>
    <t xml:space="preserve">Приложение №2</t>
  </si>
  <si>
    <t xml:space="preserve">к постановлению администрации Дальнереченского муниципального округа от " "  . №   -па</t>
  </si>
  <si>
    <t xml:space="preserve">Ресурсное обеспечение Муниципальной программы «Развитие дорожной отрасли на территории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</si>
  <si>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</si>
  <si>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</si>
  <si>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</si>
  <si>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</si>
  <si>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</si>
  <si>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</si>
  <si>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</si>
  <si>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района «Развитие дорожной отрасли на территории Дальнереченского муниципального района на 2025-2029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</si>
  <si>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</si>
  <si>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</si>
  <si>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</si>
  <si>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</si>
  <si>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 «Капитальный ремонт, ремонт и содержание дорог местного значения Дальнереченского муниципального района»</t>
  </si>
  <si>
    <t xml:space="preserve">1.1</t>
  </si>
  <si>
    <t xml:space="preserve">Капитальный ремонт и ремонт дорог местного значения Дальнереченского муниципального района за счет средств Дорожного фонда</t>
  </si>
  <si>
    <t xml:space="preserve">169012Д102</t>
  </si>
  <si>
    <t xml:space="preserve">1.2</t>
  </si>
  <si>
    <t xml:space="preserve"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</si>
  <si>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 xml:space="preserve">169012Д103</t>
  </si>
  <si>
    <t xml:space="preserve">1.3</t>
  </si>
  <si>
    <t xml:space="preserve">    Иные межбюджетные трансферты на содержание дорог местного значения за счет средств Дорожного фонда</t>
  </si>
  <si>
    <t xml:space="preserve">169016Д221</t>
  </si>
  <si>
    <t xml:space="preserve">1.3.1.</t>
  </si>
  <si>
    <t xml:space="preserve">Веденкинское с/п</t>
  </si>
  <si>
    <t xml:space="preserve">1.3.2.</t>
  </si>
  <si>
    <t xml:space="preserve">Рождественское с/п</t>
  </si>
  <si>
    <t xml:space="preserve">1.3.3.</t>
  </si>
  <si>
    <t xml:space="preserve">Ракитненское с/п</t>
  </si>
  <si>
    <t xml:space="preserve">1.3.4.</t>
  </si>
  <si>
    <t xml:space="preserve">Малиновское с/п</t>
  </si>
  <si>
    <t xml:space="preserve">1.3.5.</t>
  </si>
  <si>
    <t xml:space="preserve">Ореховское с/п</t>
  </si>
  <si>
    <t xml:space="preserve">1.3.6.</t>
  </si>
  <si>
    <t xml:space="preserve">Сальское с/п</t>
  </si>
  <si>
    <t xml:space="preserve">1.4.</t>
  </si>
  <si>
    <t xml:space="preserve"> Содержание дорог местного значения за счет средств Дорожного фонда</t>
  </si>
  <si>
    <t xml:space="preserve">169012Д221</t>
  </si>
  <si>
    <t xml:space="preserve">1.5</t>
  </si>
  <si>
    <t xml:space="preserve">    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</t>
  </si>
  <si>
    <t xml:space="preserve">169016Д222</t>
  </si>
  <si>
    <t xml:space="preserve">1.5.1.</t>
  </si>
  <si>
    <t xml:space="preserve">1.5.2.</t>
  </si>
  <si>
    <t xml:space="preserve">1.5.3.</t>
  </si>
  <si>
    <t xml:space="preserve">1.5.4.</t>
  </si>
  <si>
    <t xml:space="preserve">1.5.5.</t>
  </si>
  <si>
    <t xml:space="preserve">1.5.6.</t>
  </si>
  <si>
    <t xml:space="preserve">1.6.</t>
  </si>
  <si>
    <t xml:space="preserve">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</t>
  </si>
  <si>
    <t xml:space="preserve">16901S2390</t>
  </si>
  <si>
    <t xml:space="preserve">1.7.</t>
  </si>
  <si>
    <t xml:space="preserve">      Ремонт дорожного покрытия ул.Рабочая с.Веденка Дальнереченского муниципального района в целях реализации проекта инициативного бюджетирования по направлению "Твой проект"</t>
  </si>
  <si>
    <t xml:space="preserve">16901S2361</t>
  </si>
  <si>
    <t xml:space="preserve">2</t>
  </si>
  <si>
    <t xml:space="preserve">Основное мероприятие «Обеспечение транспортной безопасности объектов дорожного хозяйства»</t>
  </si>
  <si>
    <t xml:space="preserve">2.1</t>
  </si>
  <si>
    <t xml:space="preserve">      Разработка паспортов обеспечения транспортной безопасности</t>
  </si>
  <si>
    <t xml:space="preserve">169032Д401</t>
  </si>
  <si>
    <t xml:space="preserve">2.2</t>
  </si>
  <si>
    <t xml:space="preserve">   Консультационные услуги и услуги по подготовке комплекта документов в целях включения объектов транспортной инфраструктуры дорожного хозяйства, находящегося в собственности Дальнереченского муниципального района в Реестр</t>
  </si>
  <si>
    <t xml:space="preserve">169032Д402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</si>
</sst>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8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8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5.29"/>
    <col collapsed="false" customWidth="true" hidden="true" outlineLevel="0" max="8" min="8" style="1" width="1"/>
    <col collapsed="false" customWidth="true" hidden="false" outlineLevel="0" max="9" min="9" style="1" width="26.29"/>
    <col collapsed="false" customWidth="true" hidden="false" outlineLevel="0" max="13" min="10" style="1" width="15.71"/>
  </cols>
  <sheetData>
    <row r="1" customFormat="false" ht="15" hidden="false" customHeight="false" outlineLevel="0" collapsed="false">
      <c r="M1" s="2" t="s">
        <v>0</v>
      </c>
    </row>
    <row r="2" customFormat="false" ht="16.5" hidden="false" customHeight="true" outlineLevel="0" collapsed="false">
      <c r="M2" s="2" t="s">
        <v>1</v>
      </c>
    </row>
    <row r="3" customFormat="false" ht="36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n">
        <v>2025</v>
      </c>
      <c r="J6" s="6" t="n">
        <v>2026</v>
      </c>
      <c r="K6" s="6" t="n">
        <v>2027</v>
      </c>
      <c r="L6" s="6" t="n">
        <v>2028</v>
      </c>
      <c r="M6" s="6" t="n">
        <v>2029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10</v>
      </c>
      <c r="B8" s="5"/>
      <c r="C8" s="13" t="n">
        <v>1</v>
      </c>
      <c r="D8" s="14" t="n">
        <v>409</v>
      </c>
      <c r="E8" s="5" t="n">
        <v>1600000000</v>
      </c>
      <c r="F8" s="15" t="n">
        <v>0</v>
      </c>
      <c r="G8" s="16" t="s">
        <v>11</v>
      </c>
      <c r="H8" s="17"/>
      <c r="I8" s="18" t="n">
        <f aca="false">I10</f>
        <v>36168833.47</v>
      </c>
      <c r="J8" s="18" t="n">
        <f aca="false">J10</f>
        <v>12192141</v>
      </c>
      <c r="K8" s="18" t="n">
        <v>8192141</v>
      </c>
      <c r="L8" s="18" t="n">
        <v>6192141</v>
      </c>
      <c r="M8" s="18" t="n">
        <v>6192141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68937397.47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12</v>
      </c>
      <c r="H10" s="17"/>
      <c r="I10" s="18" t="n">
        <f aca="false">I14+I37</f>
        <v>36168833.47</v>
      </c>
      <c r="J10" s="18" t="n">
        <f aca="false">J14</f>
        <v>12192141</v>
      </c>
      <c r="K10" s="18" t="n">
        <v>8192141</v>
      </c>
      <c r="L10" s="18" t="n">
        <v>6192141</v>
      </c>
      <c r="M10" s="18" t="n">
        <v>6192141</v>
      </c>
      <c r="N10" s="19"/>
      <c r="O10" s="19"/>
      <c r="P10" s="19"/>
      <c r="Q10" s="19"/>
      <c r="R10" s="19"/>
    </row>
    <row r="11" customFormat="false" ht="18.7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G15+G38</f>
        <v>68937397.47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6.5" hidden="false" customHeight="true" outlineLevel="0" collapsed="false">
      <c r="A12" s="5"/>
      <c r="B12" s="5"/>
      <c r="C12" s="13"/>
      <c r="D12" s="14"/>
      <c r="E12" s="5"/>
      <c r="F12" s="15"/>
      <c r="G12" s="16" t="s">
        <v>13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5" hidden="false" customHeight="true" outlineLevel="0" collapsed="false">
      <c r="A13" s="5"/>
      <c r="B13" s="5"/>
      <c r="C13" s="13"/>
      <c r="D13" s="14"/>
      <c r="E13" s="5"/>
      <c r="F13" s="15"/>
      <c r="G13" s="24" t="n">
        <f aca="false">SUM(I12:M13)</f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14</v>
      </c>
      <c r="B14" s="25" t="s">
        <v>15</v>
      </c>
      <c r="C14" s="15" t="n">
        <v>1</v>
      </c>
      <c r="D14" s="14" t="n">
        <v>409</v>
      </c>
      <c r="E14" s="5" t="n">
        <v>1690100000</v>
      </c>
      <c r="F14" s="15" t="n">
        <v>0</v>
      </c>
      <c r="G14" s="26" t="s">
        <v>11</v>
      </c>
      <c r="H14" s="27"/>
      <c r="I14" s="18" t="n">
        <f aca="false">I16+I18+I20+I27+I28+I35+I36</f>
        <v>36143833.47</v>
      </c>
      <c r="J14" s="18" t="n">
        <f aca="false">J16+J18+J20+J27+J28+J36</f>
        <v>12192141</v>
      </c>
      <c r="K14" s="18" t="n">
        <v>8192141</v>
      </c>
      <c r="L14" s="18" t="n">
        <v>6192141</v>
      </c>
      <c r="M14" s="18" t="n">
        <v>6192141</v>
      </c>
      <c r="N14" s="19"/>
      <c r="O14" s="19"/>
      <c r="P14" s="19"/>
      <c r="Q14" s="19"/>
      <c r="R14" s="19"/>
    </row>
    <row r="15" customFormat="false" ht="31.5" hidden="false" customHeight="true" outlineLevel="0" collapsed="false">
      <c r="A15" s="4"/>
      <c r="B15" s="25"/>
      <c r="C15" s="15"/>
      <c r="D15" s="14"/>
      <c r="E15" s="5"/>
      <c r="F15" s="15"/>
      <c r="G15" s="28" t="n">
        <f aca="false">G17+G18+G20+G27+G28+G35+G36</f>
        <v>68912397.47</v>
      </c>
      <c r="H15" s="29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16</v>
      </c>
      <c r="B16" s="30" t="s">
        <v>17</v>
      </c>
      <c r="C16" s="31" t="n">
        <v>1</v>
      </c>
      <c r="D16" s="32" t="n">
        <v>409</v>
      </c>
      <c r="E16" s="6" t="s">
        <v>18</v>
      </c>
      <c r="F16" s="31" t="n">
        <v>0</v>
      </c>
      <c r="G16" s="33" t="s">
        <v>11</v>
      </c>
      <c r="H16" s="34"/>
      <c r="I16" s="35" t="n">
        <v>20433901.93</v>
      </c>
      <c r="J16" s="35" t="n">
        <v>0</v>
      </c>
      <c r="K16" s="35" t="n">
        <v>2000000</v>
      </c>
      <c r="L16" s="35" t="n">
        <v>0</v>
      </c>
      <c r="M16" s="35" t="n">
        <v>0</v>
      </c>
    </row>
    <row r="17" customFormat="false" ht="34.5" hidden="false" customHeight="true" outlineLevel="0" collapsed="false">
      <c r="A17" s="11"/>
      <c r="B17" s="30"/>
      <c r="C17" s="31"/>
      <c r="D17" s="32"/>
      <c r="E17" s="6"/>
      <c r="F17" s="31"/>
      <c r="G17" s="36" t="n">
        <f aca="false">SUM(I16:M17)</f>
        <v>22433901.93</v>
      </c>
      <c r="H17" s="37"/>
      <c r="I17" s="35"/>
      <c r="J17" s="35"/>
      <c r="K17" s="35"/>
      <c r="L17" s="35"/>
      <c r="M17" s="35"/>
    </row>
    <row r="18" customFormat="false" ht="12" hidden="false" customHeight="true" outlineLevel="0" collapsed="false">
      <c r="A18" s="11" t="s">
        <v>19</v>
      </c>
      <c r="B18" s="12" t="s">
        <v>20</v>
      </c>
      <c r="C18" s="31" t="n">
        <v>1</v>
      </c>
      <c r="D18" s="32" t="n">
        <v>409</v>
      </c>
      <c r="E18" s="6" t="s">
        <v>21</v>
      </c>
      <c r="F18" s="31" t="n">
        <v>0</v>
      </c>
      <c r="G18" s="38" t="n">
        <f aca="false">SUM(I18:M19)</f>
        <v>4324838.1</v>
      </c>
      <c r="H18" s="34"/>
      <c r="I18" s="35" t="n">
        <v>4324838.1</v>
      </c>
      <c r="J18" s="35" t="n">
        <v>0</v>
      </c>
      <c r="K18" s="35" t="n">
        <v>0</v>
      </c>
      <c r="L18" s="35" t="n">
        <v>0</v>
      </c>
      <c r="M18" s="35" t="n">
        <v>0</v>
      </c>
    </row>
    <row r="19" customFormat="false" ht="46.5" hidden="false" customHeight="true" outlineLevel="0" collapsed="false">
      <c r="A19" s="11"/>
      <c r="B19" s="12"/>
      <c r="C19" s="31"/>
      <c r="D19" s="32"/>
      <c r="E19" s="6"/>
      <c r="F19" s="31"/>
      <c r="G19" s="38"/>
      <c r="H19" s="37"/>
      <c r="I19" s="35"/>
      <c r="J19" s="35"/>
      <c r="K19" s="35"/>
      <c r="L19" s="35"/>
      <c r="M19" s="35"/>
    </row>
    <row r="20" customFormat="false" ht="80.25" hidden="false" customHeight="true" outlineLevel="0" collapsed="false">
      <c r="A20" s="11" t="s">
        <v>22</v>
      </c>
      <c r="B20" s="12" t="s">
        <v>23</v>
      </c>
      <c r="C20" s="31" t="n">
        <v>1</v>
      </c>
      <c r="D20" s="32" t="n">
        <v>409</v>
      </c>
      <c r="E20" s="6" t="s">
        <v>24</v>
      </c>
      <c r="F20" s="39" t="n">
        <v>0</v>
      </c>
      <c r="G20" s="40" t="n">
        <f aca="false">I20+J20+K20+L20+M20</f>
        <v>31896861.98</v>
      </c>
      <c r="H20" s="41"/>
      <c r="I20" s="35" t="n">
        <f aca="false">I21+I22+I23+I24+I25+I26</f>
        <v>7128297.98</v>
      </c>
      <c r="J20" s="42" t="n">
        <v>6192141</v>
      </c>
      <c r="K20" s="42" t="n">
        <v>6192141</v>
      </c>
      <c r="L20" s="42" t="n">
        <v>6192141</v>
      </c>
      <c r="M20" s="42" t="n">
        <v>6192141</v>
      </c>
    </row>
    <row r="21" customFormat="false" ht="33" hidden="false" customHeight="true" outlineLevel="0" collapsed="false">
      <c r="A21" s="43" t="s">
        <v>25</v>
      </c>
      <c r="B21" s="44" t="s">
        <v>26</v>
      </c>
      <c r="C21" s="31" t="n">
        <v>1</v>
      </c>
      <c r="D21" s="32" t="n">
        <v>409</v>
      </c>
      <c r="E21" s="6" t="s">
        <v>24</v>
      </c>
      <c r="F21" s="39" t="n">
        <v>0</v>
      </c>
      <c r="G21" s="45"/>
      <c r="H21" s="46"/>
      <c r="I21" s="47" t="n">
        <v>1394478</v>
      </c>
      <c r="J21" s="48" t="n">
        <v>1394478</v>
      </c>
      <c r="K21" s="48" t="n">
        <v>1394478</v>
      </c>
      <c r="L21" s="48" t="n">
        <v>1394478</v>
      </c>
      <c r="M21" s="48" t="n">
        <v>1394478</v>
      </c>
    </row>
    <row r="22" customFormat="false" ht="44.25" hidden="false" customHeight="true" outlineLevel="0" collapsed="false">
      <c r="A22" s="43" t="s">
        <v>27</v>
      </c>
      <c r="B22" s="44" t="s">
        <v>28</v>
      </c>
      <c r="C22" s="31" t="n">
        <v>1</v>
      </c>
      <c r="D22" s="32" t="n">
        <v>409</v>
      </c>
      <c r="E22" s="6" t="s">
        <v>24</v>
      </c>
      <c r="F22" s="39" t="n">
        <v>0</v>
      </c>
      <c r="G22" s="49"/>
      <c r="H22" s="46"/>
      <c r="I22" s="50" t="n">
        <v>623375</v>
      </c>
      <c r="J22" s="45" t="n">
        <v>623375</v>
      </c>
      <c r="K22" s="45" t="n">
        <v>623375</v>
      </c>
      <c r="L22" s="45" t="n">
        <v>623375</v>
      </c>
      <c r="M22" s="45" t="n">
        <v>623375</v>
      </c>
    </row>
    <row r="23" customFormat="false" ht="43.5" hidden="false" customHeight="true" outlineLevel="0" collapsed="false">
      <c r="A23" s="43" t="s">
        <v>29</v>
      </c>
      <c r="B23" s="44" t="s">
        <v>30</v>
      </c>
      <c r="C23" s="31" t="n">
        <v>1</v>
      </c>
      <c r="D23" s="32" t="n">
        <v>409</v>
      </c>
      <c r="E23" s="6" t="s">
        <v>24</v>
      </c>
      <c r="F23" s="39" t="n">
        <v>0</v>
      </c>
      <c r="G23" s="49"/>
      <c r="H23" s="46"/>
      <c r="I23" s="51" t="n">
        <v>1017325.36</v>
      </c>
      <c r="J23" s="52" t="n">
        <v>732940</v>
      </c>
      <c r="K23" s="45" t="n">
        <v>732940</v>
      </c>
      <c r="L23" s="45" t="n">
        <v>732940</v>
      </c>
      <c r="M23" s="45" t="n">
        <v>732940</v>
      </c>
    </row>
    <row r="24" customFormat="false" ht="38.25" hidden="false" customHeight="true" outlineLevel="0" collapsed="false">
      <c r="A24" s="43" t="s">
        <v>31</v>
      </c>
      <c r="B24" s="44" t="s">
        <v>32</v>
      </c>
      <c r="C24" s="31" t="n">
        <v>1</v>
      </c>
      <c r="D24" s="32" t="n">
        <v>409</v>
      </c>
      <c r="E24" s="6" t="s">
        <v>24</v>
      </c>
      <c r="F24" s="39" t="n">
        <v>0</v>
      </c>
      <c r="G24" s="49"/>
      <c r="H24" s="46"/>
      <c r="I24" s="51" t="n">
        <v>1847756.54</v>
      </c>
      <c r="J24" s="53" t="n">
        <v>1509552</v>
      </c>
      <c r="K24" s="48" t="n">
        <v>1509552</v>
      </c>
      <c r="L24" s="48" t="n">
        <v>1509552</v>
      </c>
      <c r="M24" s="48" t="n">
        <v>1509552</v>
      </c>
    </row>
    <row r="25" customFormat="false" ht="48" hidden="false" customHeight="true" outlineLevel="0" collapsed="false">
      <c r="A25" s="43" t="s">
        <v>33</v>
      </c>
      <c r="B25" s="44" t="s">
        <v>34</v>
      </c>
      <c r="C25" s="31" t="n">
        <v>1</v>
      </c>
      <c r="D25" s="32" t="n">
        <v>409</v>
      </c>
      <c r="E25" s="6" t="s">
        <v>24</v>
      </c>
      <c r="F25" s="39" t="n">
        <v>0</v>
      </c>
      <c r="G25" s="49"/>
      <c r="H25" s="46"/>
      <c r="I25" s="54" t="n">
        <v>1211607.08</v>
      </c>
      <c r="J25" s="55" t="n">
        <v>898040</v>
      </c>
      <c r="K25" s="48" t="n">
        <v>898040</v>
      </c>
      <c r="L25" s="48" t="n">
        <v>898040</v>
      </c>
      <c r="M25" s="48" t="n">
        <v>898040</v>
      </c>
    </row>
    <row r="26" customFormat="false" ht="36.75" hidden="false" customHeight="true" outlineLevel="0" collapsed="false">
      <c r="A26" s="43" t="s">
        <v>35</v>
      </c>
      <c r="B26" s="44" t="s">
        <v>36</v>
      </c>
      <c r="C26" s="31" t="n">
        <v>1</v>
      </c>
      <c r="D26" s="32" t="n">
        <v>409</v>
      </c>
      <c r="E26" s="6" t="s">
        <v>24</v>
      </c>
      <c r="F26" s="39" t="n">
        <v>0</v>
      </c>
      <c r="G26" s="49"/>
      <c r="H26" s="37"/>
      <c r="I26" s="54" t="n">
        <v>1033756</v>
      </c>
      <c r="J26" s="45" t="n">
        <v>1033756</v>
      </c>
      <c r="K26" s="45" t="n">
        <v>1033756</v>
      </c>
      <c r="L26" s="45" t="n">
        <v>1033756</v>
      </c>
      <c r="M26" s="45" t="n">
        <v>1033756</v>
      </c>
    </row>
    <row r="27" customFormat="false" ht="42" hidden="false" customHeight="true" outlineLevel="0" collapsed="false">
      <c r="A27" s="43" t="s">
        <v>37</v>
      </c>
      <c r="B27" s="44" t="s">
        <v>38</v>
      </c>
      <c r="C27" s="31" t="n">
        <v>1</v>
      </c>
      <c r="D27" s="32" t="n">
        <v>409</v>
      </c>
      <c r="E27" s="6" t="s">
        <v>39</v>
      </c>
      <c r="F27" s="39" t="n">
        <v>244</v>
      </c>
      <c r="G27" s="56" t="n">
        <v>6000000</v>
      </c>
      <c r="H27" s="57"/>
      <c r="I27" s="58" t="n">
        <v>0</v>
      </c>
      <c r="J27" s="35" t="n">
        <v>6000000</v>
      </c>
      <c r="K27" s="35" t="n">
        <v>0</v>
      </c>
      <c r="L27" s="35" t="n">
        <v>0</v>
      </c>
      <c r="M27" s="35" t="n">
        <v>0</v>
      </c>
    </row>
    <row r="28" customFormat="false" ht="113.25" hidden="false" customHeight="true" outlineLevel="0" collapsed="false">
      <c r="A28" s="11" t="s">
        <v>40</v>
      </c>
      <c r="B28" s="30" t="s">
        <v>41</v>
      </c>
      <c r="C28" s="31" t="n">
        <v>1</v>
      </c>
      <c r="D28" s="32" t="n">
        <v>409</v>
      </c>
      <c r="E28" s="6" t="s">
        <v>42</v>
      </c>
      <c r="F28" s="31" t="n">
        <v>0</v>
      </c>
      <c r="G28" s="38" t="n">
        <f aca="false">I28</f>
        <v>4256795.46</v>
      </c>
      <c r="H28" s="59"/>
      <c r="I28" s="35" t="n">
        <f aca="false">I29+I30+I31+I32+I33+I34</f>
        <v>4256795.46</v>
      </c>
      <c r="J28" s="35" t="n">
        <v>0</v>
      </c>
      <c r="K28" s="35" t="n">
        <v>0</v>
      </c>
      <c r="L28" s="35" t="n">
        <v>0</v>
      </c>
      <c r="M28" s="35" t="n">
        <v>0</v>
      </c>
    </row>
    <row r="29" customFormat="false" ht="21" hidden="false" customHeight="true" outlineLevel="0" collapsed="false">
      <c r="A29" s="11" t="s">
        <v>43</v>
      </c>
      <c r="B29" s="44" t="s">
        <v>26</v>
      </c>
      <c r="C29" s="31" t="n">
        <v>1</v>
      </c>
      <c r="D29" s="32" t="n">
        <v>409</v>
      </c>
      <c r="E29" s="6" t="s">
        <v>42</v>
      </c>
      <c r="F29" s="31" t="n">
        <v>0</v>
      </c>
      <c r="G29" s="56"/>
      <c r="H29" s="59"/>
      <c r="I29" s="35" t="n">
        <v>800000</v>
      </c>
      <c r="J29" s="35" t="n">
        <v>0</v>
      </c>
      <c r="K29" s="35" t="n">
        <v>0</v>
      </c>
      <c r="L29" s="35" t="n">
        <v>0</v>
      </c>
      <c r="M29" s="35" t="n">
        <v>0</v>
      </c>
    </row>
    <row r="30" customFormat="false" ht="22.5" hidden="false" customHeight="true" outlineLevel="0" collapsed="false">
      <c r="A30" s="11" t="s">
        <v>44</v>
      </c>
      <c r="B30" s="44" t="s">
        <v>28</v>
      </c>
      <c r="C30" s="31" t="n">
        <v>1</v>
      </c>
      <c r="D30" s="32" t="n">
        <v>409</v>
      </c>
      <c r="E30" s="6" t="s">
        <v>42</v>
      </c>
      <c r="F30" s="31" t="n">
        <v>0</v>
      </c>
      <c r="G30" s="56"/>
      <c r="H30" s="59"/>
      <c r="I30" s="35" t="n">
        <v>125000</v>
      </c>
      <c r="J30" s="35" t="n">
        <v>0</v>
      </c>
      <c r="K30" s="35" t="n">
        <v>0</v>
      </c>
      <c r="L30" s="35" t="n">
        <v>0</v>
      </c>
      <c r="M30" s="35" t="n">
        <v>0</v>
      </c>
    </row>
    <row r="31" customFormat="false" ht="23.25" hidden="false" customHeight="true" outlineLevel="0" collapsed="false">
      <c r="A31" s="11" t="s">
        <v>45</v>
      </c>
      <c r="B31" s="44" t="s">
        <v>30</v>
      </c>
      <c r="C31" s="31" t="n">
        <v>1</v>
      </c>
      <c r="D31" s="32" t="n">
        <v>409</v>
      </c>
      <c r="E31" s="6" t="s">
        <v>42</v>
      </c>
      <c r="F31" s="31" t="n">
        <v>0</v>
      </c>
      <c r="G31" s="56"/>
      <c r="H31" s="59"/>
      <c r="I31" s="35" t="n">
        <v>800000</v>
      </c>
      <c r="J31" s="35" t="n">
        <v>0</v>
      </c>
      <c r="K31" s="35" t="n">
        <v>0</v>
      </c>
      <c r="L31" s="35" t="n">
        <v>0</v>
      </c>
      <c r="M31" s="35" t="n">
        <v>0</v>
      </c>
    </row>
    <row r="32" customFormat="false" ht="24.75" hidden="false" customHeight="true" outlineLevel="0" collapsed="false">
      <c r="A32" s="11" t="s">
        <v>46</v>
      </c>
      <c r="B32" s="44" t="s">
        <v>32</v>
      </c>
      <c r="C32" s="31" t="n">
        <v>1</v>
      </c>
      <c r="D32" s="32" t="n">
        <v>409</v>
      </c>
      <c r="E32" s="6" t="s">
        <v>42</v>
      </c>
      <c r="F32" s="31" t="n">
        <v>0</v>
      </c>
      <c r="G32" s="56"/>
      <c r="H32" s="59"/>
      <c r="I32" s="35" t="n">
        <v>731795.46</v>
      </c>
      <c r="J32" s="35" t="n">
        <v>0</v>
      </c>
      <c r="K32" s="35" t="n">
        <v>0</v>
      </c>
      <c r="L32" s="35" t="n">
        <v>0</v>
      </c>
      <c r="M32" s="35" t="n">
        <v>0</v>
      </c>
    </row>
    <row r="33" customFormat="false" ht="24" hidden="false" customHeight="true" outlineLevel="0" collapsed="false">
      <c r="A33" s="11" t="s">
        <v>47</v>
      </c>
      <c r="B33" s="44" t="s">
        <v>34</v>
      </c>
      <c r="C33" s="31" t="n">
        <v>1</v>
      </c>
      <c r="D33" s="32" t="n">
        <v>409</v>
      </c>
      <c r="E33" s="6" t="s">
        <v>42</v>
      </c>
      <c r="F33" s="31" t="n">
        <v>0</v>
      </c>
      <c r="G33" s="56"/>
      <c r="H33" s="59"/>
      <c r="I33" s="35" t="n">
        <v>800000</v>
      </c>
      <c r="J33" s="35" t="n">
        <v>0</v>
      </c>
      <c r="K33" s="35" t="n">
        <v>0</v>
      </c>
      <c r="L33" s="35" t="n">
        <v>0</v>
      </c>
      <c r="M33" s="35" t="n">
        <v>0</v>
      </c>
    </row>
    <row r="34" customFormat="false" ht="20.25" hidden="false" customHeight="true" outlineLevel="0" collapsed="false">
      <c r="A34" s="11" t="s">
        <v>48</v>
      </c>
      <c r="B34" s="44" t="s">
        <v>36</v>
      </c>
      <c r="C34" s="31" t="n">
        <v>1</v>
      </c>
      <c r="D34" s="32" t="n">
        <v>409</v>
      </c>
      <c r="E34" s="6" t="s">
        <v>42</v>
      </c>
      <c r="F34" s="31" t="n">
        <v>0</v>
      </c>
      <c r="G34" s="56"/>
      <c r="H34" s="59"/>
      <c r="I34" s="35" t="n">
        <v>1000000</v>
      </c>
      <c r="J34" s="35" t="n">
        <v>0</v>
      </c>
      <c r="K34" s="35" t="n">
        <v>0</v>
      </c>
      <c r="L34" s="35" t="n">
        <v>0</v>
      </c>
      <c r="M34" s="35" t="n">
        <v>0</v>
      </c>
    </row>
    <row r="35" customFormat="false" ht="87" hidden="false" customHeight="true" outlineLevel="0" collapsed="false">
      <c r="A35" s="11" t="s">
        <v>49</v>
      </c>
      <c r="B35" s="60" t="s">
        <v>50</v>
      </c>
      <c r="C35" s="31" t="n">
        <v>1</v>
      </c>
      <c r="D35" s="32" t="n">
        <v>409</v>
      </c>
      <c r="E35" s="6" t="s">
        <v>51</v>
      </c>
      <c r="F35" s="31" t="n">
        <v>0</v>
      </c>
      <c r="G35" s="56" t="n">
        <f aca="false">I35</f>
        <v>0</v>
      </c>
      <c r="H35" s="37"/>
      <c r="I35" s="35" t="n">
        <v>0</v>
      </c>
      <c r="J35" s="35" t="n">
        <v>0</v>
      </c>
      <c r="K35" s="35" t="n">
        <v>0</v>
      </c>
      <c r="L35" s="35" t="n">
        <v>0</v>
      </c>
      <c r="M35" s="35" t="n">
        <v>0</v>
      </c>
    </row>
    <row r="36" customFormat="false" ht="69" hidden="false" customHeight="true" outlineLevel="0" collapsed="false">
      <c r="A36" s="11" t="s">
        <v>52</v>
      </c>
      <c r="B36" s="60" t="s">
        <v>53</v>
      </c>
      <c r="C36" s="31" t="n">
        <v>1</v>
      </c>
      <c r="D36" s="32" t="n">
        <v>409</v>
      </c>
      <c r="E36" s="6" t="s">
        <v>54</v>
      </c>
      <c r="F36" s="31" t="n">
        <v>0</v>
      </c>
      <c r="G36" s="56" t="n">
        <f aca="false">I36</f>
        <v>0</v>
      </c>
      <c r="H36" s="37"/>
      <c r="I36" s="35" t="n">
        <v>0</v>
      </c>
      <c r="J36" s="35" t="n">
        <v>0</v>
      </c>
      <c r="K36" s="35" t="n">
        <v>0</v>
      </c>
      <c r="L36" s="35" t="n">
        <v>0</v>
      </c>
      <c r="M36" s="35" t="n">
        <v>0</v>
      </c>
    </row>
    <row r="37" customFormat="false" ht="17.25" hidden="false" customHeight="true" outlineLevel="0" collapsed="false">
      <c r="A37" s="4" t="s">
        <v>55</v>
      </c>
      <c r="B37" s="5" t="s">
        <v>56</v>
      </c>
      <c r="C37" s="15" t="n">
        <v>1</v>
      </c>
      <c r="D37" s="14" t="n">
        <v>409</v>
      </c>
      <c r="E37" s="5" t="n">
        <v>1690300000</v>
      </c>
      <c r="F37" s="61" t="n">
        <v>0</v>
      </c>
      <c r="G37" s="62" t="s">
        <v>11</v>
      </c>
      <c r="H37" s="63"/>
      <c r="I37" s="18" t="n">
        <v>25000</v>
      </c>
      <c r="J37" s="35" t="n">
        <v>0</v>
      </c>
      <c r="K37" s="35" t="n">
        <v>0</v>
      </c>
      <c r="L37" s="35" t="n">
        <v>0</v>
      </c>
      <c r="M37" s="35" t="n">
        <v>0</v>
      </c>
    </row>
    <row r="38" customFormat="false" ht="51.75" hidden="false" customHeight="true" outlineLevel="0" collapsed="false">
      <c r="A38" s="4"/>
      <c r="B38" s="5"/>
      <c r="C38" s="15"/>
      <c r="D38" s="14"/>
      <c r="E38" s="5"/>
      <c r="F38" s="61"/>
      <c r="G38" s="64" t="n">
        <f aca="false">I37</f>
        <v>25000</v>
      </c>
      <c r="H38" s="65"/>
      <c r="I38" s="18"/>
      <c r="J38" s="35"/>
      <c r="K38" s="35"/>
      <c r="L38" s="35"/>
      <c r="M38" s="35"/>
    </row>
    <row r="39" customFormat="false" ht="29.25" hidden="false" customHeight="true" outlineLevel="0" collapsed="false">
      <c r="A39" s="11" t="s">
        <v>57</v>
      </c>
      <c r="B39" s="6" t="s">
        <v>58</v>
      </c>
      <c r="C39" s="31" t="n">
        <v>1</v>
      </c>
      <c r="D39" s="32" t="n">
        <v>409</v>
      </c>
      <c r="E39" s="6" t="s">
        <v>59</v>
      </c>
      <c r="F39" s="66" t="n">
        <v>0</v>
      </c>
      <c r="G39" s="67" t="s">
        <v>11</v>
      </c>
      <c r="H39" s="46"/>
      <c r="I39" s="35" t="n">
        <v>0</v>
      </c>
      <c r="J39" s="35" t="n">
        <v>0</v>
      </c>
      <c r="K39" s="35" t="n">
        <v>0</v>
      </c>
      <c r="L39" s="35" t="n">
        <v>0</v>
      </c>
      <c r="M39" s="35" t="n">
        <v>0</v>
      </c>
    </row>
    <row r="40" customFormat="false" ht="15" hidden="false" customHeight="true" outlineLevel="0" collapsed="false">
      <c r="A40" s="11"/>
      <c r="B40" s="6"/>
      <c r="C40" s="31"/>
      <c r="D40" s="32"/>
      <c r="E40" s="6"/>
      <c r="F40" s="66"/>
      <c r="G40" s="36" t="n">
        <f aca="false">I39</f>
        <v>0</v>
      </c>
      <c r="H40" s="68"/>
      <c r="I40" s="35"/>
      <c r="J40" s="35"/>
      <c r="K40" s="35"/>
      <c r="L40" s="35"/>
      <c r="M40" s="35"/>
    </row>
    <row r="41" s="69" customFormat="true" ht="25.5" hidden="false" customHeight="true" outlineLevel="0" collapsed="false">
      <c r="A41" s="11" t="s">
        <v>60</v>
      </c>
      <c r="B41" s="6" t="s">
        <v>61</v>
      </c>
      <c r="C41" s="31" t="n">
        <v>1</v>
      </c>
      <c r="D41" s="32" t="n">
        <v>409</v>
      </c>
      <c r="E41" s="6" t="s">
        <v>62</v>
      </c>
      <c r="F41" s="66" t="n">
        <v>0</v>
      </c>
      <c r="G41" s="67" t="s">
        <v>11</v>
      </c>
      <c r="H41" s="46"/>
      <c r="I41" s="35" t="n">
        <v>25000</v>
      </c>
      <c r="J41" s="35" t="n">
        <v>0</v>
      </c>
      <c r="K41" s="35" t="n">
        <v>0</v>
      </c>
      <c r="L41" s="35" t="n">
        <v>0</v>
      </c>
      <c r="M41" s="35" t="n">
        <v>0</v>
      </c>
    </row>
    <row r="42" s="69" customFormat="true" ht="51.75" hidden="false" customHeight="true" outlineLevel="0" collapsed="false">
      <c r="A42" s="11"/>
      <c r="B42" s="6"/>
      <c r="C42" s="31"/>
      <c r="D42" s="32"/>
      <c r="E42" s="6"/>
      <c r="F42" s="66"/>
      <c r="G42" s="36" t="n">
        <f aca="false">I41</f>
        <v>25000</v>
      </c>
      <c r="H42" s="68"/>
      <c r="I42" s="35"/>
      <c r="J42" s="35"/>
      <c r="K42" s="35"/>
      <c r="L42" s="35"/>
      <c r="M42" s="35"/>
    </row>
    <row r="43" customFormat="false" ht="15" hidden="false" customHeight="false" outlineLevel="0" collapsed="false">
      <c r="J43" s="70"/>
      <c r="K43" s="70"/>
      <c r="L43" s="70"/>
      <c r="M43" s="70"/>
    </row>
    <row r="44" customFormat="false" ht="15" hidden="false" customHeight="false" outlineLevel="0" collapsed="false">
      <c r="J44" s="70"/>
      <c r="K44" s="70"/>
      <c r="L44" s="70"/>
      <c r="M44" s="70"/>
    </row>
    <row r="45" customFormat="false" ht="15" hidden="false" customHeight="false" outlineLevel="0" collapsed="false">
      <c r="J45" s="70"/>
      <c r="K45" s="70"/>
      <c r="L45" s="70"/>
      <c r="M45" s="70"/>
    </row>
    <row r="46" customFormat="false" ht="15" hidden="false" customHeight="false" outlineLevel="0" collapsed="false">
      <c r="J46" s="70"/>
      <c r="K46" s="70"/>
      <c r="L46" s="70"/>
      <c r="M46" s="70"/>
    </row>
    <row r="47" customFormat="false" ht="15" hidden="false" customHeight="false" outlineLevel="0" collapsed="false">
      <c r="J47" s="70"/>
      <c r="K47" s="70"/>
      <c r="L47" s="70"/>
      <c r="M47" s="70"/>
    </row>
  </sheetData>
  <mergeCells count="93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G18:G19"/>
    <mergeCell ref="I18:I19"/>
    <mergeCell ref="J18:J19"/>
    <mergeCell ref="K18:K19"/>
    <mergeCell ref="L18:L19"/>
    <mergeCell ref="M18:M19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7:L38"/>
    <mergeCell ref="M37:M38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L39:L40"/>
    <mergeCell ref="M39:M40"/>
    <mergeCell ref="A41:A42"/>
    <mergeCell ref="B41:B42"/>
    <mergeCell ref="C41:C42"/>
    <mergeCell ref="D41:D42"/>
    <mergeCell ref="E41:E42"/>
    <mergeCell ref="F41:F42"/>
    <mergeCell ref="I41:I42"/>
    <mergeCell ref="J41:J42"/>
    <mergeCell ref="K41:K42"/>
    <mergeCell ref="L41:L42"/>
    <mergeCell ref="M41:M42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2025-12-26T01:36:59Z</cp:lastPrinted>
  <dcterms:modified xsi:type="dcterms:W3CDTF">2025-12-26T15:40:31Z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